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D88E97FC-81E6-40F6-8B0B-3B6E7665D979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CEP 6-2 Attachment 1" sheetId="2" r:id="rId1"/>
  </sheets>
  <definedNames>
    <definedName name="_xlnm.Print_Area" localSheetId="0">'CEP 6-2 Attachment 1'!$A$1:$E$42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2" l="1"/>
  <c r="D32" i="2"/>
  <c r="D39" i="2" l="1"/>
  <c r="D18" i="2"/>
  <c r="A17" i="2"/>
  <c r="A18" i="2" s="1"/>
  <c r="A22" i="2" s="1"/>
  <c r="D24" i="2" l="1"/>
  <c r="D25" i="2" s="1"/>
  <c r="A23" i="2"/>
  <c r="A24" i="2" l="1"/>
  <c r="A25" i="2" s="1"/>
  <c r="A31" i="2" s="1"/>
  <c r="A32" i="2" s="1"/>
  <c r="A36" i="2" s="1"/>
  <c r="A37" i="2" s="1"/>
  <c r="A38" i="2" s="1"/>
  <c r="A39" i="2" s="1"/>
</calcChain>
</file>

<file path=xl/sharedStrings.xml><?xml version="1.0" encoding="utf-8"?>
<sst xmlns="http://schemas.openxmlformats.org/spreadsheetml/2006/main" count="32" uniqueCount="25">
  <si>
    <t>SOAH Docket No. 473-21-2606</t>
  </si>
  <si>
    <t>PUC Docket No. 52195</t>
  </si>
  <si>
    <t>Attachment 1</t>
  </si>
  <si>
    <t>Line</t>
  </si>
  <si>
    <t>FERC</t>
  </si>
  <si>
    <t>No.</t>
  </si>
  <si>
    <t>Acct.</t>
  </si>
  <si>
    <t>Description</t>
  </si>
  <si>
    <t>Maintenance Expense</t>
  </si>
  <si>
    <t>Maintenance of Boiler Plant</t>
  </si>
  <si>
    <t>Maintenance of Electric Plant</t>
  </si>
  <si>
    <t>Total Maintenance Expense</t>
  </si>
  <si>
    <t>Amounts may not add or tie to other schedules due to rounding.</t>
  </si>
  <si>
    <t>Capital Expenditure</t>
  </si>
  <si>
    <t>Total Capital Expenditures</t>
  </si>
  <si>
    <t>Newman 4 GT1</t>
  </si>
  <si>
    <t>Total Newman GT1</t>
  </si>
  <si>
    <t>Page 1 of 1</t>
  </si>
  <si>
    <t>CEP's 6th, Q. No. CEP 6-2</t>
  </si>
  <si>
    <t>Newman 4 GT2</t>
  </si>
  <si>
    <t>Total Newman GT2</t>
  </si>
  <si>
    <t>Per Book</t>
  </si>
  <si>
    <t>Year Ended</t>
  </si>
  <si>
    <t xml:space="preserve">December 31, </t>
  </si>
  <si>
    <t>Construction Work-in-Progress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</si>
</sst>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37" fontId="3" fillId="0" borderId="0" xfId="0" applyNumberFormat="1" applyFont="1" applyAlignment="1">
      <alignment horizontal="right"/>
    </xf>
    <xf numFmtId="0" fontId="3" fillId="0" borderId="0" xfId="2" applyFont="1" applyAlignment="1">
      <alignment horizontal="right"/>
    </xf>
    <xf numFmtId="38" fontId="3" fillId="0" borderId="0" xfId="2" applyNumberFormat="1" applyFont="1" applyAlignment="1">
      <alignment horizontal="center"/>
    </xf>
    <xf numFmtId="38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38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38" fontId="3" fillId="0" borderId="1" xfId="2" applyNumberFormat="1" applyFont="1" applyBorder="1"/>
    <xf numFmtId="38" fontId="3" fillId="0" borderId="0" xfId="2" applyNumberFormat="1" applyFont="1"/>
    <xf numFmtId="164" fontId="2" fillId="0" borderId="0" xfId="3" applyNumberFormat="1" applyFont="1" applyFill="1"/>
    <xf numFmtId="10" fontId="2" fillId="0" borderId="0" xfId="4" applyNumberFormat="1" applyFont="1"/>
    <xf numFmtId="0" fontId="3" fillId="0" borderId="0" xfId="2" applyFont="1" applyAlignment="1">
      <alignment horizontal="center" wrapText="1"/>
    </xf>
    <xf numFmtId="165" fontId="2" fillId="0" borderId="0" xfId="5" applyNumberFormat="1" applyFont="1" applyFill="1"/>
    <xf numFmtId="10" fontId="2" fillId="0" borderId="0" xfId="4" applyNumberFormat="1" applyFont="1" applyAlignment="1">
      <alignment wrapText="1"/>
    </xf>
    <xf numFmtId="165" fontId="2" fillId="0" borderId="2" xfId="5" applyNumberFormat="1" applyFont="1" applyFill="1" applyBorder="1"/>
    <xf numFmtId="10" fontId="2" fillId="0" borderId="0" xfId="4" applyNumberFormat="1" applyFont="1" applyBorder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textRotation="180" wrapText="1"/>
    </xf>
    <xf numFmtId="165" fontId="2" fillId="0" borderId="0" xfId="5" applyNumberFormat="1" applyFont="1" applyFill="1" applyBorder="1"/>
    <xf numFmtId="165" fontId="2" fillId="0" borderId="3" xfId="5" applyNumberFormat="1" applyFont="1" applyFill="1" applyBorder="1"/>
    <xf numFmtId="0" fontId="3" fillId="0" borderId="0" xfId="2" applyFont="1" applyFill="1" applyAlignment="1">
      <alignment horizontal="center"/>
    </xf>
    <xf numFmtId="38" fontId="3" fillId="0" borderId="0" xfId="2" applyNumberFormat="1" applyFont="1" applyFill="1"/>
  </cellXfs>
  <cellStyles count="6">
    <cellStyle name="Comma 2" xfId="5" xr:uid="{4FEB1889-D6AC-4079-A3A9-DC90AA6428C9}"/>
    <cellStyle name="Currency 2" xfId="3" xr:uid="{72C9731A-F9A8-4A01-9651-CC8B9B913404}"/>
    <cellStyle name="Normal" xfId="0" builtinId="0"/>
    <cellStyle name="Normal 10 14" xfId="2" xr:uid="{60DF6E9C-E60D-4514-9AA8-F9BC7FD55FF1}"/>
    <cellStyle name="Normal 6" xfId="1" xr:uid="{28AF6439-29D4-477B-A906-35B7A4E7593A}"/>
    <cellStyle name="Percent 2" xfId="4" xr:uid="{12A1521F-5232-45E7-AEA6-4B9F066EA6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4F6C-CEF0-4E3E-A810-29BC9EB3EA9A}">
  <sheetPr>
    <pageSetUpPr fitToPage="1"/>
  </sheetPr>
  <dimension ref="A1:I46"/>
  <sheetViews>
    <sheetView tabSelected="1" zoomScale="110" zoomScaleNormal="110" zoomScaleSheetLayoutView="130" workbookViewId="0">
      <selection activeCell="D9" sqref="D9"/>
    </sheetView>
  </sheetViews>
  <sheetFormatPr defaultColWidth="9.140625" defaultRowHeight="12.75" x14ac:dyDescent="0.2"/>
  <cols>
    <col min="1" max="1" width="5.28515625" style="1" customWidth="1"/>
    <col min="2" max="2" width="9.140625" style="1"/>
    <col min="3" max="3" width="45.7109375" style="1" customWidth="1"/>
    <col min="4" max="4" width="14.140625" style="1" customWidth="1"/>
    <col min="5" max="5" width="3.42578125" style="1" customWidth="1"/>
    <col min="6" max="9" width="3.140625" style="1" customWidth="1"/>
    <col min="10" max="16384" width="9.140625" style="1"/>
  </cols>
  <sheetData>
    <row r="1" spans="1:8" ht="14.25" x14ac:dyDescent="0.2">
      <c r="E1" s="2" t="s">
        <v>0</v>
      </c>
    </row>
    <row r="2" spans="1:8" ht="14.25" x14ac:dyDescent="0.2">
      <c r="E2" s="2" t="s">
        <v>1</v>
      </c>
    </row>
    <row r="3" spans="1:8" ht="14.25" x14ac:dyDescent="0.2">
      <c r="E3" s="3" t="s">
        <v>18</v>
      </c>
    </row>
    <row r="4" spans="1:8" ht="14.25" x14ac:dyDescent="0.2">
      <c r="E4" s="3" t="s">
        <v>2</v>
      </c>
    </row>
    <row r="5" spans="1:8" ht="14.25" x14ac:dyDescent="0.2">
      <c r="E5" s="3" t="s">
        <v>17</v>
      </c>
    </row>
    <row r="8" spans="1:8" ht="14.25" x14ac:dyDescent="0.2">
      <c r="C8" s="5"/>
      <c r="D8" s="6"/>
    </row>
    <row r="9" spans="1:8" ht="14.25" x14ac:dyDescent="0.2">
      <c r="A9" s="4"/>
      <c r="B9" s="4"/>
      <c r="D9" s="6" t="s">
        <v>21</v>
      </c>
      <c r="G9" s="6"/>
      <c r="H9" s="6"/>
    </row>
    <row r="10" spans="1:8" ht="14.25" x14ac:dyDescent="0.2">
      <c r="C10" s="4"/>
      <c r="D10" s="6" t="s">
        <v>22</v>
      </c>
      <c r="E10" s="6"/>
      <c r="F10" s="6"/>
      <c r="G10" s="6"/>
      <c r="H10" s="6"/>
    </row>
    <row r="11" spans="1:8" ht="14.25" x14ac:dyDescent="0.2">
      <c r="A11" s="4" t="s">
        <v>3</v>
      </c>
      <c r="B11" s="4" t="s">
        <v>4</v>
      </c>
      <c r="C11" s="4"/>
      <c r="D11" s="6" t="s">
        <v>23</v>
      </c>
      <c r="E11" s="6"/>
      <c r="F11" s="6"/>
      <c r="G11" s="6"/>
      <c r="H11" s="6"/>
    </row>
    <row r="12" spans="1:8" ht="14.25" x14ac:dyDescent="0.2">
      <c r="A12" s="8" t="s">
        <v>5</v>
      </c>
      <c r="B12" s="8" t="s">
        <v>6</v>
      </c>
      <c r="C12" s="8" t="s">
        <v>7</v>
      </c>
      <c r="D12" s="9">
        <v>2019</v>
      </c>
      <c r="E12" s="4"/>
      <c r="F12" s="4"/>
      <c r="G12" s="4"/>
      <c r="H12" s="4"/>
    </row>
    <row r="13" spans="1:8" ht="14.25" x14ac:dyDescent="0.2">
      <c r="A13" s="4"/>
      <c r="B13" s="4"/>
      <c r="C13" s="10" t="s">
        <v>15</v>
      </c>
    </row>
    <row r="14" spans="1:8" ht="5.25" customHeight="1" x14ac:dyDescent="0.2">
      <c r="A14" s="4"/>
      <c r="B14" s="4"/>
      <c r="C14" s="11"/>
    </row>
    <row r="15" spans="1:8" ht="14.25" x14ac:dyDescent="0.2">
      <c r="A15" s="4"/>
      <c r="B15" s="4"/>
      <c r="C15" s="10" t="s">
        <v>13</v>
      </c>
    </row>
    <row r="16" spans="1:8" ht="6" customHeight="1" x14ac:dyDescent="0.2">
      <c r="A16" s="6"/>
      <c r="B16" s="6"/>
      <c r="C16" s="11"/>
    </row>
    <row r="17" spans="1:8" ht="14.25" x14ac:dyDescent="0.2">
      <c r="A17" s="6">
        <f t="shared" ref="A17" si="0">+A16+1</f>
        <v>1</v>
      </c>
      <c r="B17" s="23">
        <v>107001</v>
      </c>
      <c r="C17" s="24" t="s">
        <v>24</v>
      </c>
      <c r="D17" s="12">
        <v>4442879.92</v>
      </c>
      <c r="E17" s="13"/>
      <c r="F17" s="13"/>
      <c r="G17" s="13"/>
      <c r="H17" s="13"/>
    </row>
    <row r="18" spans="1:8" ht="14.25" x14ac:dyDescent="0.2">
      <c r="A18" s="14">
        <f>+A17+1</f>
        <v>2</v>
      </c>
      <c r="B18" s="6"/>
      <c r="C18" s="11" t="s">
        <v>14</v>
      </c>
      <c r="D18" s="22">
        <f>SUM(D17:D17)</f>
        <v>4442879.92</v>
      </c>
      <c r="E18" s="18"/>
      <c r="F18" s="18"/>
      <c r="G18" s="18"/>
      <c r="H18" s="18"/>
    </row>
    <row r="19" spans="1:8" ht="10.5" customHeight="1" x14ac:dyDescent="0.2">
      <c r="A19" s="14"/>
      <c r="B19" s="6"/>
      <c r="C19" s="11"/>
      <c r="E19" s="13"/>
      <c r="F19" s="13"/>
      <c r="G19" s="13"/>
      <c r="H19" s="13"/>
    </row>
    <row r="20" spans="1:8" ht="14.25" x14ac:dyDescent="0.2">
      <c r="A20" s="6"/>
      <c r="B20" s="6"/>
      <c r="C20" s="10" t="s">
        <v>8</v>
      </c>
      <c r="D20" s="15"/>
      <c r="E20" s="13"/>
      <c r="F20" s="13"/>
      <c r="G20" s="13"/>
      <c r="H20" s="13"/>
    </row>
    <row r="21" spans="1:8" ht="4.5" customHeight="1" x14ac:dyDescent="0.2">
      <c r="A21" s="6"/>
      <c r="B21" s="6"/>
      <c r="C21" s="11"/>
      <c r="D21" s="15"/>
      <c r="E21" s="13"/>
      <c r="F21" s="13"/>
      <c r="G21" s="13"/>
      <c r="H21" s="13"/>
    </row>
    <row r="22" spans="1:8" ht="14.25" x14ac:dyDescent="0.2">
      <c r="A22" s="6">
        <f>+A18+1</f>
        <v>3</v>
      </c>
      <c r="B22" s="14">
        <v>512000</v>
      </c>
      <c r="C22" s="11" t="s">
        <v>9</v>
      </c>
      <c r="D22" s="15">
        <v>30056.36</v>
      </c>
      <c r="E22" s="13"/>
      <c r="F22" s="13"/>
      <c r="G22" s="13"/>
      <c r="H22" s="13"/>
    </row>
    <row r="23" spans="1:8" ht="14.25" x14ac:dyDescent="0.2">
      <c r="A23" s="6">
        <f t="shared" ref="A23" si="1">+A22+1</f>
        <v>4</v>
      </c>
      <c r="B23" s="14">
        <v>513000</v>
      </c>
      <c r="C23" s="11" t="s">
        <v>10</v>
      </c>
      <c r="D23" s="15">
        <v>2479176.2799999998</v>
      </c>
      <c r="E23" s="16"/>
      <c r="F23" s="13"/>
      <c r="G23" s="13"/>
      <c r="H23" s="13"/>
    </row>
    <row r="24" spans="1:8" ht="18.75" customHeight="1" x14ac:dyDescent="0.2">
      <c r="A24" s="6">
        <f>+A23+1</f>
        <v>5</v>
      </c>
      <c r="B24" s="6"/>
      <c r="C24" s="11" t="s">
        <v>11</v>
      </c>
      <c r="D24" s="17">
        <f>SUM(D22:D23)</f>
        <v>2509232.6399999997</v>
      </c>
      <c r="E24" s="18"/>
      <c r="F24" s="18"/>
      <c r="G24" s="18"/>
      <c r="H24" s="18"/>
    </row>
    <row r="25" spans="1:8" ht="18.75" customHeight="1" x14ac:dyDescent="0.2">
      <c r="A25" s="6">
        <f>+A24+1</f>
        <v>6</v>
      </c>
      <c r="B25" s="6"/>
      <c r="C25" s="11" t="s">
        <v>16</v>
      </c>
      <c r="D25" s="17">
        <f>D24+D18</f>
        <v>6952112.5599999996</v>
      </c>
      <c r="E25" s="18"/>
      <c r="F25" s="18"/>
      <c r="G25" s="18"/>
      <c r="H25" s="18"/>
    </row>
    <row r="26" spans="1:8" ht="14.25" x14ac:dyDescent="0.2">
      <c r="A26" s="6"/>
      <c r="B26" s="6"/>
      <c r="C26" s="11"/>
      <c r="E26" s="13"/>
      <c r="F26" s="13"/>
      <c r="G26" s="13"/>
      <c r="H26" s="13"/>
    </row>
    <row r="27" spans="1:8" ht="14.25" x14ac:dyDescent="0.2">
      <c r="A27" s="4"/>
      <c r="B27" s="4"/>
      <c r="C27" s="10" t="s">
        <v>19</v>
      </c>
      <c r="E27" s="13"/>
      <c r="F27" s="13"/>
      <c r="G27" s="13"/>
      <c r="H27" s="13"/>
    </row>
    <row r="28" spans="1:8" ht="6" customHeight="1" x14ac:dyDescent="0.2">
      <c r="A28" s="4"/>
      <c r="B28" s="4"/>
      <c r="C28" s="11"/>
      <c r="E28" s="13"/>
      <c r="F28" s="13"/>
      <c r="G28" s="13"/>
      <c r="H28" s="13"/>
    </row>
    <row r="29" spans="1:8" ht="14.25" x14ac:dyDescent="0.2">
      <c r="A29" s="4"/>
      <c r="B29" s="4"/>
      <c r="C29" s="10" t="s">
        <v>13</v>
      </c>
      <c r="E29" s="13"/>
      <c r="F29" s="13"/>
      <c r="G29" s="13"/>
      <c r="H29" s="13"/>
    </row>
    <row r="30" spans="1:8" ht="6" customHeight="1" x14ac:dyDescent="0.2">
      <c r="A30" s="6"/>
      <c r="B30" s="6"/>
      <c r="C30" s="11"/>
      <c r="E30" s="13"/>
      <c r="F30" s="13"/>
      <c r="G30" s="13"/>
      <c r="H30" s="13"/>
    </row>
    <row r="31" spans="1:8" ht="14.25" x14ac:dyDescent="0.2">
      <c r="A31" s="6">
        <f>+A25+1</f>
        <v>7</v>
      </c>
      <c r="B31" s="23">
        <v>107001</v>
      </c>
      <c r="C31" s="24" t="s">
        <v>24</v>
      </c>
      <c r="D31" s="12">
        <v>347924.11</v>
      </c>
      <c r="E31" s="13"/>
      <c r="F31" s="13"/>
      <c r="G31" s="13"/>
      <c r="H31" s="13"/>
    </row>
    <row r="32" spans="1:8" ht="14.25" x14ac:dyDescent="0.2">
      <c r="A32" s="14">
        <f>+A31+1</f>
        <v>8</v>
      </c>
      <c r="B32" s="6"/>
      <c r="C32" s="11" t="s">
        <v>14</v>
      </c>
      <c r="D32" s="22">
        <f>SUM(D31:D31)</f>
        <v>347924.11</v>
      </c>
      <c r="E32" s="13"/>
      <c r="F32" s="13"/>
      <c r="G32" s="13"/>
      <c r="H32" s="13"/>
    </row>
    <row r="33" spans="1:9" ht="10.5" customHeight="1" x14ac:dyDescent="0.2">
      <c r="A33" s="14"/>
      <c r="B33" s="6"/>
      <c r="C33" s="11"/>
      <c r="E33" s="13"/>
      <c r="F33" s="13"/>
      <c r="G33" s="13"/>
      <c r="H33" s="13"/>
    </row>
    <row r="34" spans="1:9" ht="14.25" x14ac:dyDescent="0.2">
      <c r="A34" s="6"/>
      <c r="B34" s="6"/>
      <c r="C34" s="10" t="s">
        <v>8</v>
      </c>
      <c r="D34" s="15"/>
      <c r="E34" s="13"/>
      <c r="F34" s="13"/>
      <c r="G34" s="13"/>
      <c r="H34" s="13"/>
    </row>
    <row r="35" spans="1:9" ht="6" customHeight="1" x14ac:dyDescent="0.2">
      <c r="A35" s="6"/>
      <c r="B35" s="6"/>
      <c r="C35" s="11"/>
      <c r="D35" s="15"/>
      <c r="E35" s="13"/>
      <c r="F35" s="13"/>
      <c r="G35" s="13"/>
      <c r="H35" s="13"/>
    </row>
    <row r="36" spans="1:9" ht="14.25" x14ac:dyDescent="0.2">
      <c r="A36" s="6">
        <f>+A32+1</f>
        <v>9</v>
      </c>
      <c r="B36" s="14">
        <v>512000</v>
      </c>
      <c r="C36" s="11" t="s">
        <v>9</v>
      </c>
      <c r="D36" s="15">
        <v>6912.0400000000009</v>
      </c>
      <c r="E36" s="13"/>
      <c r="F36" s="13"/>
      <c r="G36" s="13"/>
      <c r="H36" s="13"/>
    </row>
    <row r="37" spans="1:9" ht="14.25" x14ac:dyDescent="0.2">
      <c r="A37" s="6">
        <f t="shared" ref="A37" si="2">+A36+1</f>
        <v>10</v>
      </c>
      <c r="B37" s="14">
        <v>513000</v>
      </c>
      <c r="C37" s="11" t="s">
        <v>10</v>
      </c>
      <c r="D37" s="15">
        <v>301525.21999999997</v>
      </c>
      <c r="E37" s="13"/>
      <c r="F37" s="13"/>
      <c r="G37" s="13"/>
      <c r="H37" s="13"/>
    </row>
    <row r="38" spans="1:9" ht="14.25" x14ac:dyDescent="0.2">
      <c r="A38" s="6">
        <f>+A37+1</f>
        <v>11</v>
      </c>
      <c r="B38" s="6"/>
      <c r="C38" s="11" t="s">
        <v>11</v>
      </c>
      <c r="D38" s="17">
        <f>SUM(D36:D37)</f>
        <v>308437.25999999995</v>
      </c>
      <c r="E38" s="13"/>
      <c r="F38" s="13"/>
      <c r="G38" s="13"/>
      <c r="H38" s="13"/>
    </row>
    <row r="39" spans="1:9" ht="14.25" x14ac:dyDescent="0.2">
      <c r="A39" s="6">
        <f>+A38+1</f>
        <v>12</v>
      </c>
      <c r="B39" s="6"/>
      <c r="C39" s="11" t="s">
        <v>20</v>
      </c>
      <c r="D39" s="17">
        <f>D38+D32</f>
        <v>656361.36999999988</v>
      </c>
    </row>
    <row r="40" spans="1:9" ht="14.25" x14ac:dyDescent="0.2">
      <c r="A40" s="6"/>
      <c r="B40" s="6"/>
      <c r="C40" s="11"/>
      <c r="D40" s="21"/>
    </row>
    <row r="41" spans="1:9" ht="14.25" x14ac:dyDescent="0.2">
      <c r="A41" s="6"/>
      <c r="B41" s="6"/>
      <c r="C41" s="11"/>
      <c r="D41" s="21"/>
    </row>
    <row r="42" spans="1:9" ht="14.25" x14ac:dyDescent="0.2">
      <c r="A42" s="19" t="s">
        <v>12</v>
      </c>
      <c r="B42" s="6"/>
      <c r="C42" s="7"/>
    </row>
    <row r="43" spans="1:9" ht="14.25" x14ac:dyDescent="0.2">
      <c r="B43" s="6"/>
      <c r="C43" s="7"/>
    </row>
    <row r="46" spans="1:9" ht="100.5" customHeight="1" x14ac:dyDescent="0.2">
      <c r="I46" s="20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6-2 Attachment 1</vt:lpstr>
      <vt:lpstr>'CEP 6-2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2021-07-28T21:13:40Z</dcterms:created>
  <dcterms:modified xsi:type="dcterms:W3CDTF">2021-07-28T21:13:51Z</dcterms:modified>
</cp:coreProperties>
</file>